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E24" i="1" l="1"/>
  <c r="D24" i="1"/>
  <c r="E25" i="1" l="1"/>
  <c r="E7" i="1" s="1"/>
</calcChain>
</file>

<file path=xl/sharedStrings.xml><?xml version="1.0" encoding="utf-8"?>
<sst xmlns="http://schemas.openxmlformats.org/spreadsheetml/2006/main" count="12" uniqueCount="12">
  <si>
    <t>Table 29: Revenue Gap / (Surplus) with existing tariff for FY 2020-21</t>
  </si>
  <si>
    <t>Particular</t>
  </si>
  <si>
    <t>FY 2020-21</t>
  </si>
  <si>
    <t>(Rs. Crs.)</t>
  </si>
  <si>
    <t>ARR for FY 2019-20</t>
  </si>
  <si>
    <t>Add: Consolidated Revenue Gap for FY 2018-19</t>
  </si>
  <si>
    <t>Add: Carrying cost on consolidated gap of FY 2018-19 for FY 2019-20 &amp; FY 2020-21</t>
  </si>
  <si>
    <t>SBI 1 Year MCLR</t>
  </si>
  <si>
    <t>Annexure-10</t>
  </si>
  <si>
    <t>Date</t>
  </si>
  <si>
    <t xml:space="preserve">Rate 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</si>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</sst>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dani Regular"/>
    </font>
    <font>
      <b/>
      <sz val="11"/>
      <color theme="0"/>
      <name val="Adani Regular"/>
    </font>
    <font>
      <b/>
      <u/>
      <sz val="11"/>
      <color theme="1"/>
      <name val="Adani Regula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10" fontId="0" fillId="0" borderId="1" xfId="0" applyNumberFormat="1" applyBorder="1"/>
    <xf numFmtId="0" fontId="0" fillId="0" borderId="1" xfId="0" applyBorder="1"/>
    <xf numFmtId="9" fontId="0" fillId="0" borderId="1" xfId="2" applyFont="1" applyBorder="1"/>
    <xf numFmtId="164" fontId="0" fillId="0" borderId="1" xfId="1" applyNumberFormat="1" applyFont="1" applyBorder="1"/>
    <xf numFmtId="10" fontId="0" fillId="2" borderId="1" xfId="2" applyNumberFormat="1" applyFont="1" applyFill="1" applyBorder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zoomScaleNormal="100" workbookViewId="0">
      <selection activeCell="G12" sqref="G12"/>
    </sheetView>
  </sheetViews>
  <sheetFormatPr defaultRowHeight="15" x14ac:dyDescent="0.25"/>
  <cols>
    <col min="1" max="1" width="46.5703125" style="1" customWidth="1"/>
    <col min="2" max="3" width="12.28515625" style="1" customWidth="1"/>
    <col min="4" max="4" width="15.5703125" style="1" customWidth="1"/>
    <col min="5" max="5" width="17.85546875" style="1" customWidth="1"/>
    <col min="6" max="16384" width="9.140625" style="1"/>
  </cols>
  <sheetData>
    <row r="1" spans="1:5" x14ac:dyDescent="0.25">
      <c r="E1" s="2" t="s">
        <v>8</v>
      </c>
    </row>
    <row r="2" spans="1:5" x14ac:dyDescent="0.25">
      <c r="A2" s="6" t="s">
        <v>0</v>
      </c>
      <c r="B2" s="6"/>
      <c r="C2" s="6"/>
      <c r="D2" s="6"/>
      <c r="E2" s="6"/>
    </row>
    <row r="3" spans="1:5" x14ac:dyDescent="0.25">
      <c r="E3" s="2" t="s">
        <v>3</v>
      </c>
    </row>
    <row r="4" spans="1:5" x14ac:dyDescent="0.25">
      <c r="A4" s="17" t="s">
        <v>1</v>
      </c>
      <c r="B4" s="18"/>
      <c r="C4" s="18"/>
      <c r="D4" s="19"/>
      <c r="E4" s="7" t="s">
        <v>2</v>
      </c>
    </row>
    <row r="5" spans="1:5" x14ac:dyDescent="0.25">
      <c r="A5" s="8" t="s">
        <v>4</v>
      </c>
      <c r="B5" s="9"/>
      <c r="C5" s="9"/>
      <c r="D5" s="10"/>
      <c r="E5" s="4">
        <v>182.73</v>
      </c>
    </row>
    <row r="6" spans="1:5" x14ac:dyDescent="0.25">
      <c r="A6" s="8" t="s">
        <v>5</v>
      </c>
      <c r="B6" s="9"/>
      <c r="C6" s="9"/>
      <c r="D6" s="10"/>
      <c r="E6" s="5">
        <v>10.94</v>
      </c>
    </row>
    <row r="7" spans="1:5" x14ac:dyDescent="0.25">
      <c r="A7" s="8" t="s">
        <v>6</v>
      </c>
      <c r="B7" s="9"/>
      <c r="C7" s="9"/>
      <c r="D7" s="10"/>
      <c r="E7" s="5">
        <f>E6*E25*2</f>
        <v>1.8357319999999999</v>
      </c>
    </row>
    <row r="9" spans="1:5" x14ac:dyDescent="0.25">
      <c r="A9" s="20"/>
      <c r="B9" s="21" t="s">
        <v>7</v>
      </c>
      <c r="C9" s="21"/>
      <c r="D9" s="21"/>
      <c r="E9" s="21"/>
    </row>
    <row r="10" spans="1:5" x14ac:dyDescent="0.25">
      <c r="B10" s="4" t="s">
        <v>9</v>
      </c>
      <c r="C10" s="4" t="s">
        <v>10</v>
      </c>
      <c r="D10" s="4" t="s">
        <v>11</v>
      </c>
      <c r="E10" s="3"/>
    </row>
    <row r="11" spans="1:5" x14ac:dyDescent="0.25">
      <c r="B11" s="11">
        <v>43191</v>
      </c>
      <c r="C11" s="12">
        <v>8.1500000000000003E-2</v>
      </c>
      <c r="D11" s="13">
        <f>B12-B11</f>
        <v>30</v>
      </c>
      <c r="E11" s="14">
        <f>D11*C11</f>
        <v>2.4450000000000003</v>
      </c>
    </row>
    <row r="12" spans="1:5" x14ac:dyDescent="0.25">
      <c r="B12" s="11">
        <v>43221</v>
      </c>
      <c r="C12" s="12">
        <v>8.1500000000000003E-2</v>
      </c>
      <c r="D12" s="13">
        <f>B13-B12</f>
        <v>31</v>
      </c>
      <c r="E12" s="14">
        <f t="shared" ref="E12:E22" si="0">D12*C12</f>
        <v>2.5265</v>
      </c>
    </row>
    <row r="13" spans="1:5" x14ac:dyDescent="0.25">
      <c r="B13" s="11">
        <v>43252</v>
      </c>
      <c r="C13" s="12">
        <v>8.2500000000000004E-2</v>
      </c>
      <c r="D13" s="13">
        <f>B14-B13</f>
        <v>30</v>
      </c>
      <c r="E13" s="14">
        <f t="shared" si="0"/>
        <v>2.4750000000000001</v>
      </c>
    </row>
    <row r="14" spans="1:5" x14ac:dyDescent="0.25">
      <c r="B14" s="11">
        <v>43282</v>
      </c>
      <c r="C14" s="12">
        <v>8.2500000000000004E-2</v>
      </c>
      <c r="D14" s="13">
        <f>B15-B14</f>
        <v>31</v>
      </c>
      <c r="E14" s="14">
        <f t="shared" si="0"/>
        <v>2.5575000000000001</v>
      </c>
    </row>
    <row r="15" spans="1:5" x14ac:dyDescent="0.25">
      <c r="B15" s="11">
        <v>43313</v>
      </c>
      <c r="C15" s="12">
        <v>8.2500000000000004E-2</v>
      </c>
      <c r="D15" s="13">
        <f>B16-B15</f>
        <v>31</v>
      </c>
      <c r="E15" s="14">
        <f t="shared" si="0"/>
        <v>2.5575000000000001</v>
      </c>
    </row>
    <row r="16" spans="1:5" x14ac:dyDescent="0.25">
      <c r="B16" s="11">
        <v>43344</v>
      </c>
      <c r="C16" s="12">
        <v>8.4500000000000006E-2</v>
      </c>
      <c r="D16" s="13">
        <f>B17-B16</f>
        <v>30</v>
      </c>
      <c r="E16" s="14">
        <f t="shared" si="0"/>
        <v>2.5350000000000001</v>
      </c>
    </row>
    <row r="17" spans="2:5" x14ac:dyDescent="0.25">
      <c r="B17" s="11">
        <v>43374</v>
      </c>
      <c r="C17" s="12">
        <v>8.5000000000000006E-2</v>
      </c>
      <c r="D17" s="13">
        <f>B18-B17</f>
        <v>31</v>
      </c>
      <c r="E17" s="14">
        <f t="shared" si="0"/>
        <v>2.6350000000000002</v>
      </c>
    </row>
    <row r="18" spans="2:5" x14ac:dyDescent="0.25">
      <c r="B18" s="11">
        <v>43405</v>
      </c>
      <c r="C18" s="12">
        <v>8.5000000000000006E-2</v>
      </c>
      <c r="D18" s="13">
        <v>30</v>
      </c>
      <c r="E18" s="14">
        <f t="shared" si="0"/>
        <v>2.5500000000000003</v>
      </c>
    </row>
    <row r="19" spans="2:5" x14ac:dyDescent="0.25">
      <c r="B19" s="11">
        <v>43435</v>
      </c>
      <c r="C19" s="12">
        <v>8.5000000000000006E-2</v>
      </c>
      <c r="D19" s="13">
        <v>31</v>
      </c>
      <c r="E19" s="14">
        <f t="shared" si="0"/>
        <v>2.6350000000000002</v>
      </c>
    </row>
    <row r="20" spans="2:5" x14ac:dyDescent="0.25">
      <c r="B20" s="11">
        <v>43466</v>
      </c>
      <c r="C20" s="12">
        <v>8.5500000000000007E-2</v>
      </c>
      <c r="D20" s="13">
        <v>31</v>
      </c>
      <c r="E20" s="14">
        <f t="shared" si="0"/>
        <v>2.6505000000000001</v>
      </c>
    </row>
    <row r="21" spans="2:5" x14ac:dyDescent="0.25">
      <c r="B21" s="11">
        <v>43497</v>
      </c>
      <c r="C21" s="12">
        <v>8.5500000000000007E-2</v>
      </c>
      <c r="D21" s="13">
        <v>28</v>
      </c>
      <c r="E21" s="14">
        <f t="shared" si="0"/>
        <v>2.3940000000000001</v>
      </c>
    </row>
    <row r="22" spans="2:5" x14ac:dyDescent="0.25">
      <c r="B22" s="11">
        <v>43525</v>
      </c>
      <c r="C22" s="12">
        <v>8.5500000000000007E-2</v>
      </c>
      <c r="D22" s="13">
        <v>31</v>
      </c>
      <c r="E22" s="14">
        <f t="shared" si="0"/>
        <v>2.6505000000000001</v>
      </c>
    </row>
    <row r="23" spans="2:5" x14ac:dyDescent="0.25">
      <c r="B23" s="11">
        <v>43556</v>
      </c>
      <c r="C23" s="12">
        <v>8.5500000000000007E-2</v>
      </c>
      <c r="D23" s="13"/>
      <c r="E23" s="13"/>
    </row>
    <row r="24" spans="2:5" x14ac:dyDescent="0.25">
      <c r="B24" s="13"/>
      <c r="C24" s="12"/>
      <c r="D24" s="15">
        <f>SUM(D11:D22)</f>
        <v>365</v>
      </c>
      <c r="E24" s="14">
        <f>SUM(E11:E22)</f>
        <v>30.611500000000007</v>
      </c>
    </row>
    <row r="25" spans="2:5" x14ac:dyDescent="0.25">
      <c r="B25" s="13"/>
      <c r="C25" s="13"/>
      <c r="D25" s="13"/>
      <c r="E25" s="16">
        <f>ROUND((E24/D24),4)</f>
        <v>8.3900000000000002E-2</v>
      </c>
    </row>
  </sheetData>
  <mergeCells count="6">
    <mergeCell ref="A2:E2"/>
    <mergeCell ref="A5:D5"/>
    <mergeCell ref="A6:D6"/>
    <mergeCell ref="A7:D7"/>
    <mergeCell ref="A4:D4"/>
    <mergeCell ref="B9:E9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2020-01-25T05:11:14Z</dcterms:modified>
</cp:coreProperties>
</file>